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3.1\"/>
    </mc:Choice>
  </mc:AlternateContent>
  <bookViews>
    <workbookView xWindow="0" yWindow="0" windowWidth="28800" windowHeight="12585"/>
  </bookViews>
  <sheets>
    <sheet name="Compartimentage" sheetId="1" r:id="rId1"/>
    <sheet name="RayonSoleil" sheetId="2" r:id="rId2"/>
    <sheet name="Cascade" sheetId="3" r:id="rId3"/>
    <sheet name="Pareto" sheetId="4" r:id="rId4"/>
    <sheet name="Zone et Valeur" sheetId="5" r:id="rId5"/>
    <sheet name="Entonnoir" sheetId="6" r:id="rId6"/>
    <sheet name="Sparkline" sheetId="7" r:id="rId7"/>
  </sheets>
  <definedNames>
    <definedName name="_xlnm._FilterDatabase" localSheetId="4" hidden="1">'Zone et Valeur'!$A$1:$C$25</definedName>
    <definedName name="_xlchart.v2.0" hidden="1">Compartimentage!$A$2:$C$17</definedName>
    <definedName name="_xlchart.v2.1" hidden="1">Compartimentage!$D$1</definedName>
    <definedName name="_xlchart.v2.10" hidden="1">Cascade!$B$3:$B$9</definedName>
    <definedName name="_xlchart.v2.11" hidden="1">Cascade!$A$3:$A$9</definedName>
    <definedName name="_xlchart.v2.12" hidden="1">Cascade!$B$3:$B$9</definedName>
    <definedName name="_xlchart.v2.13" hidden="1">Pareto!$A$4:$A$8</definedName>
    <definedName name="_xlchart.v2.14" hidden="1">Pareto!$B$3</definedName>
    <definedName name="_xlchart.v2.15" hidden="1">Pareto!$B$4:$B$8</definedName>
    <definedName name="_xlchart.v2.16" hidden="1">'Zone et Valeur'!$B$2:$B$31</definedName>
    <definedName name="_xlchart.v2.17" hidden="1">'Zone et Valeur'!$C$1</definedName>
    <definedName name="_xlchart.v2.18" hidden="1">'Zone et Valeur'!$C$2:$C$31</definedName>
    <definedName name="_xlchart.v2.19" hidden="1">'Zone et Valeur'!$B$2:$B$31</definedName>
    <definedName name="_xlchart.v2.2" hidden="1">Compartimentage!$D$2:$D$17</definedName>
    <definedName name="_xlchart.v2.20" hidden="1">'Zone et Valeur'!$C$1</definedName>
    <definedName name="_xlchart.v2.21" hidden="1">'Zone et Valeur'!$C$2:$C$31</definedName>
    <definedName name="_xlchart.v2.22" hidden="1">Entonnoir!$A$4:$A$10</definedName>
    <definedName name="_xlchart.v2.23" hidden="1">Entonnoir!$B$3</definedName>
    <definedName name="_xlchart.v2.24" hidden="1">Entonnoir!$B$4:$B$10</definedName>
    <definedName name="_xlchart.v2.3" hidden="1">Compartimentage!$A$2:$C$17</definedName>
    <definedName name="_xlchart.v2.4" hidden="1">Compartimentage!$D$1</definedName>
    <definedName name="_xlchart.v2.5" hidden="1">Compartimentage!$D$2:$D$17</definedName>
    <definedName name="_xlchart.v2.6" hidden="1">RayonSoleil!$A$2:$B$12</definedName>
    <definedName name="_xlchart.v2.7" hidden="1">RayonSoleil!$C$1</definedName>
    <definedName name="_xlchart.v2.8" hidden="1">RayonSoleil!$C$2:$C$12</definedName>
    <definedName name="_xlchart.v2.9" hidden="1">Cascade!$A$3:$A$9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B9" i="3" s="1"/>
</calcChain>
</file>

<file path=xl/sharedStrings.xml><?xml version="1.0" encoding="utf-8"?>
<sst xmlns="http://schemas.openxmlformats.org/spreadsheetml/2006/main" count="186" uniqueCount="96">
  <si>
    <t>FAMILLE</t>
  </si>
  <si>
    <t>FORMATIONS</t>
  </si>
  <si>
    <t>CA HT</t>
  </si>
  <si>
    <t>BUREAUTIQUE</t>
  </si>
  <si>
    <t>INFORMATIQUE</t>
  </si>
  <si>
    <t>DEVELOPPEMENT</t>
  </si>
  <si>
    <t>TYPE</t>
  </si>
  <si>
    <t>EXCEL</t>
  </si>
  <si>
    <t>ACCESS</t>
  </si>
  <si>
    <t>WORD</t>
  </si>
  <si>
    <t>POWERPOINT</t>
  </si>
  <si>
    <t>OUTLOOK</t>
  </si>
  <si>
    <t>VBA</t>
  </si>
  <si>
    <t>JAVA</t>
  </si>
  <si>
    <t>WINDEV</t>
  </si>
  <si>
    <t>COMMUNICATION</t>
  </si>
  <si>
    <t>COMMERCIAL</t>
  </si>
  <si>
    <t>MARKETING</t>
  </si>
  <si>
    <t>BONNES PRATIQUES</t>
  </si>
  <si>
    <t>PLANS D'ACTIONS</t>
  </si>
  <si>
    <t>PROSPECTER</t>
  </si>
  <si>
    <t>MARKETING MIX</t>
  </si>
  <si>
    <t>LE TELEPHONE</t>
  </si>
  <si>
    <t>LE MAILING</t>
  </si>
  <si>
    <t>LA CIBLE</t>
  </si>
  <si>
    <t>RESEAUX SOCIAUX</t>
  </si>
  <si>
    <t>DEPARTEMENTS</t>
  </si>
  <si>
    <t>AGENCES</t>
  </si>
  <si>
    <t>VENTES</t>
  </si>
  <si>
    <t>VAUCLUSE</t>
  </si>
  <si>
    <t>AVIGNON</t>
  </si>
  <si>
    <t>APT</t>
  </si>
  <si>
    <t>MALAUCENE</t>
  </si>
  <si>
    <t>VEDENE</t>
  </si>
  <si>
    <t>ISERE</t>
  </si>
  <si>
    <t>VIENNE</t>
  </si>
  <si>
    <t>BOURGOIN</t>
  </si>
  <si>
    <t>GRENOBLE</t>
  </si>
  <si>
    <t>CREMIEU</t>
  </si>
  <si>
    <t>GARD</t>
  </si>
  <si>
    <t>NIMES</t>
  </si>
  <si>
    <t>ALES</t>
  </si>
  <si>
    <t>UZES</t>
  </si>
  <si>
    <t>Marchandises</t>
  </si>
  <si>
    <t>Main d'œuvre</t>
  </si>
  <si>
    <t>Marge brute</t>
  </si>
  <si>
    <t>Frais sructure</t>
  </si>
  <si>
    <t>Marge</t>
  </si>
  <si>
    <t>PRODUITS</t>
  </si>
  <si>
    <t>CHOCOLATS</t>
  </si>
  <si>
    <t>BISCUITS</t>
  </si>
  <si>
    <t>NOUGATS</t>
  </si>
  <si>
    <t>PATE AMANDE</t>
  </si>
  <si>
    <t>MACARONS</t>
  </si>
  <si>
    <t>Code Produit</t>
  </si>
  <si>
    <t>Code Magasin</t>
  </si>
  <si>
    <t>Prix de vente</t>
  </si>
  <si>
    <t>MA-101</t>
  </si>
  <si>
    <t>MA-102</t>
  </si>
  <si>
    <t>MA-103</t>
  </si>
  <si>
    <t>MA-104</t>
  </si>
  <si>
    <t>PR-1004</t>
  </si>
  <si>
    <t>PR-1005</t>
  </si>
  <si>
    <t>PR-1006</t>
  </si>
  <si>
    <t>PR-1007</t>
  </si>
  <si>
    <t>PR-1008</t>
  </si>
  <si>
    <t>PR-1011</t>
  </si>
  <si>
    <t>MA-105</t>
  </si>
  <si>
    <t>ETAPE</t>
  </si>
  <si>
    <t>NOMBRE DE CANDIDATS</t>
  </si>
  <si>
    <t>RECEPTION COURRIERS</t>
  </si>
  <si>
    <t>FILTRE EXPERIENCE</t>
  </si>
  <si>
    <t>LANGUES MAITRISEES</t>
  </si>
  <si>
    <t>MOBILITE ETRANGER</t>
  </si>
  <si>
    <t>EVALUATION COMPETENCES</t>
  </si>
  <si>
    <t>ENTRETIENS REUSSIS</t>
  </si>
  <si>
    <t>CANDIDATS RETENUS</t>
  </si>
  <si>
    <t>Consulting</t>
  </si>
  <si>
    <t>FACTURE</t>
  </si>
  <si>
    <t>CHANTIER DU CLOS LUCET</t>
  </si>
  <si>
    <t>VENTES 2017 PAR FAMILLES</t>
  </si>
  <si>
    <t>SELECTION DE CANDIDATS</t>
  </si>
  <si>
    <t>SITES</t>
  </si>
  <si>
    <t>Janv.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</si>
  <si>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</si>
  <si>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</si>
  <si>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</si>
  <si>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</si>
  <si>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</si>
  <si>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</si>
  <si>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</si>
  <si>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</si>
  <si>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</si>
  <si>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</si>
  <si>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</si>
  <si>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2017 EFFECTIFS INTERIMAIRES SUR LES DIFFERENTS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</si>
</sst>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\ _€_-;\-* #,##0.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164" fontId="0" fillId="0" borderId="0" xfId="1" applyNumberFormat="1" applyFont="1"/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1" xfId="0" applyBorder="1"/>
    <xf numFmtId="165" fontId="0" fillId="0" borderId="1" xfId="1" applyNumberFormat="1" applyFont="1" applyBorder="1"/>
    <xf numFmtId="0" fontId="2" fillId="0" borderId="1" xfId="0" applyFont="1" applyBorder="1"/>
    <xf numFmtId="165" fontId="2" fillId="0" borderId="1" xfId="1" applyNumberFormat="1" applyFont="1" applyBorder="1"/>
    <xf numFmtId="164" fontId="0" fillId="0" borderId="1" xfId="1" applyNumberFormat="1" applyFont="1" applyBorder="1"/>
    <xf numFmtId="165" fontId="0" fillId="2" borderId="1" xfId="1" applyNumberFormat="1" applyFont="1" applyFill="1" applyBorder="1"/>
    <xf numFmtId="164" fontId="2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1" sqref="E1"/>
    </sheetView>
  </sheetViews>
  <sheetFormatPr baseColWidth="10" defaultRowHeight="15" x14ac:dyDescent="0.25"/>
  <cols>
    <col min="1" max="1" width="14.85546875" bestFit="1" customWidth="1"/>
    <col min="2" max="2" width="17.28515625" bestFit="1" customWidth="1"/>
    <col min="3" max="3" width="18.85546875" bestFit="1" customWidth="1"/>
    <col min="4" max="4" width="11.85546875" bestFit="1" customWidth="1"/>
  </cols>
  <sheetData>
    <row r="1" spans="1:4" x14ac:dyDescent="0.25">
      <c r="A1" s="4" t="s">
        <v>0</v>
      </c>
      <c r="B1" s="4" t="s">
        <v>6</v>
      </c>
      <c r="C1" s="4" t="s">
        <v>1</v>
      </c>
      <c r="D1" s="4" t="s">
        <v>2</v>
      </c>
    </row>
    <row r="2" spans="1:4" x14ac:dyDescent="0.25">
      <c r="A2" t="s">
        <v>4</v>
      </c>
      <c r="B2" t="s">
        <v>3</v>
      </c>
      <c r="C2" t="s">
        <v>7</v>
      </c>
      <c r="D2" s="3">
        <v>52514</v>
      </c>
    </row>
    <row r="3" spans="1:4" x14ac:dyDescent="0.25">
      <c r="A3" t="s">
        <v>4</v>
      </c>
      <c r="B3" t="s">
        <v>3</v>
      </c>
      <c r="C3" t="s">
        <v>8</v>
      </c>
      <c r="D3" s="3">
        <v>35581</v>
      </c>
    </row>
    <row r="4" spans="1:4" x14ac:dyDescent="0.25">
      <c r="A4" t="s">
        <v>4</v>
      </c>
      <c r="B4" t="s">
        <v>3</v>
      </c>
      <c r="C4" t="s">
        <v>9</v>
      </c>
      <c r="D4" s="3">
        <v>40616</v>
      </c>
    </row>
    <row r="5" spans="1:4" x14ac:dyDescent="0.25">
      <c r="A5" t="s">
        <v>4</v>
      </c>
      <c r="B5" t="s">
        <v>3</v>
      </c>
      <c r="C5" t="s">
        <v>10</v>
      </c>
      <c r="D5" s="3">
        <v>48138</v>
      </c>
    </row>
    <row r="6" spans="1:4" x14ac:dyDescent="0.25">
      <c r="A6" t="s">
        <v>4</v>
      </c>
      <c r="B6" t="s">
        <v>3</v>
      </c>
      <c r="C6" t="s">
        <v>11</v>
      </c>
      <c r="D6" s="3">
        <v>41654</v>
      </c>
    </row>
    <row r="7" spans="1:4" x14ac:dyDescent="0.25">
      <c r="A7" t="s">
        <v>4</v>
      </c>
      <c r="B7" t="s">
        <v>5</v>
      </c>
      <c r="C7" t="s">
        <v>12</v>
      </c>
      <c r="D7" s="3">
        <v>30698</v>
      </c>
    </row>
    <row r="8" spans="1:4" x14ac:dyDescent="0.25">
      <c r="A8" t="s">
        <v>4</v>
      </c>
      <c r="B8" t="s">
        <v>5</v>
      </c>
      <c r="C8" t="s">
        <v>13</v>
      </c>
      <c r="D8" s="3">
        <v>53472</v>
      </c>
    </row>
    <row r="9" spans="1:4" x14ac:dyDescent="0.25">
      <c r="A9" t="s">
        <v>4</v>
      </c>
      <c r="B9" t="s">
        <v>5</v>
      </c>
      <c r="C9" t="s">
        <v>14</v>
      </c>
      <c r="D9" s="3">
        <v>46424</v>
      </c>
    </row>
    <row r="10" spans="1:4" x14ac:dyDescent="0.25">
      <c r="A10" t="s">
        <v>16</v>
      </c>
      <c r="B10" t="s">
        <v>17</v>
      </c>
      <c r="C10" t="s">
        <v>18</v>
      </c>
      <c r="D10" s="3">
        <v>53558</v>
      </c>
    </row>
    <row r="11" spans="1:4" x14ac:dyDescent="0.25">
      <c r="A11" t="s">
        <v>16</v>
      </c>
      <c r="B11" t="s">
        <v>17</v>
      </c>
      <c r="C11" t="s">
        <v>19</v>
      </c>
      <c r="D11" s="3">
        <v>24018</v>
      </c>
    </row>
    <row r="12" spans="1:4" x14ac:dyDescent="0.25">
      <c r="A12" t="s">
        <v>16</v>
      </c>
      <c r="B12" t="s">
        <v>17</v>
      </c>
      <c r="C12" t="s">
        <v>21</v>
      </c>
      <c r="D12" s="3">
        <v>40548</v>
      </c>
    </row>
    <row r="13" spans="1:4" x14ac:dyDescent="0.25">
      <c r="A13" t="s">
        <v>16</v>
      </c>
      <c r="B13" t="s">
        <v>17</v>
      </c>
      <c r="C13" t="s">
        <v>24</v>
      </c>
      <c r="D13" s="3">
        <v>24128</v>
      </c>
    </row>
    <row r="14" spans="1:4" x14ac:dyDescent="0.25">
      <c r="A14" t="s">
        <v>16</v>
      </c>
      <c r="B14" t="s">
        <v>15</v>
      </c>
      <c r="C14" t="s">
        <v>25</v>
      </c>
      <c r="D14" s="3">
        <v>34600</v>
      </c>
    </row>
    <row r="15" spans="1:4" x14ac:dyDescent="0.25">
      <c r="A15" t="s">
        <v>16</v>
      </c>
      <c r="B15" t="s">
        <v>15</v>
      </c>
      <c r="C15" t="s">
        <v>20</v>
      </c>
      <c r="D15" s="3">
        <v>48647</v>
      </c>
    </row>
    <row r="16" spans="1:4" x14ac:dyDescent="0.25">
      <c r="A16" t="s">
        <v>16</v>
      </c>
      <c r="B16" t="s">
        <v>15</v>
      </c>
      <c r="C16" t="s">
        <v>22</v>
      </c>
      <c r="D16" s="3">
        <v>47783</v>
      </c>
    </row>
    <row r="17" spans="1:4" x14ac:dyDescent="0.25">
      <c r="A17" t="s">
        <v>16</v>
      </c>
      <c r="B17" t="s">
        <v>15</v>
      </c>
      <c r="C17" t="s">
        <v>23</v>
      </c>
      <c r="D17" s="3">
        <v>47518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baseColWidth="10" defaultRowHeight="15" x14ac:dyDescent="0.25"/>
  <cols>
    <col min="1" max="1" width="15" bestFit="1" customWidth="1"/>
    <col min="3" max="3" width="11.85546875" style="3" bestFit="1" customWidth="1"/>
  </cols>
  <sheetData>
    <row r="1" spans="1:3" x14ac:dyDescent="0.25">
      <c r="A1" s="7" t="s">
        <v>26</v>
      </c>
      <c r="B1" s="7" t="s">
        <v>27</v>
      </c>
      <c r="C1" s="8" t="s">
        <v>28</v>
      </c>
    </row>
    <row r="2" spans="1:3" x14ac:dyDescent="0.25">
      <c r="A2" s="5" t="s">
        <v>29</v>
      </c>
      <c r="B2" s="5" t="s">
        <v>30</v>
      </c>
      <c r="C2" s="6">
        <v>28581</v>
      </c>
    </row>
    <row r="3" spans="1:3" x14ac:dyDescent="0.25">
      <c r="A3" s="5" t="s">
        <v>29</v>
      </c>
      <c r="B3" s="5" t="s">
        <v>31</v>
      </c>
      <c r="C3" s="6">
        <v>14000</v>
      </c>
    </row>
    <row r="4" spans="1:3" x14ac:dyDescent="0.25">
      <c r="A4" s="5" t="s">
        <v>29</v>
      </c>
      <c r="B4" s="5" t="s">
        <v>32</v>
      </c>
      <c r="C4" s="6">
        <v>25787</v>
      </c>
    </row>
    <row r="5" spans="1:3" x14ac:dyDescent="0.25">
      <c r="A5" s="5" t="s">
        <v>29</v>
      </c>
      <c r="B5" s="5" t="s">
        <v>33</v>
      </c>
      <c r="C5" s="6">
        <v>9800</v>
      </c>
    </row>
    <row r="6" spans="1:3" x14ac:dyDescent="0.25">
      <c r="A6" s="5" t="s">
        <v>34</v>
      </c>
      <c r="B6" s="5" t="s">
        <v>35</v>
      </c>
      <c r="C6" s="6">
        <v>20349</v>
      </c>
    </row>
    <row r="7" spans="1:3" x14ac:dyDescent="0.25">
      <c r="A7" s="5" t="s">
        <v>34</v>
      </c>
      <c r="B7" s="5" t="s">
        <v>36</v>
      </c>
      <c r="C7" s="6">
        <v>7200</v>
      </c>
    </row>
    <row r="8" spans="1:3" x14ac:dyDescent="0.25">
      <c r="A8" s="5" t="s">
        <v>34</v>
      </c>
      <c r="B8" s="5" t="s">
        <v>37</v>
      </c>
      <c r="C8" s="6">
        <v>36280</v>
      </c>
    </row>
    <row r="9" spans="1:3" x14ac:dyDescent="0.25">
      <c r="A9" s="5" t="s">
        <v>34</v>
      </c>
      <c r="B9" s="5" t="s">
        <v>38</v>
      </c>
      <c r="C9" s="6">
        <v>15745</v>
      </c>
    </row>
    <row r="10" spans="1:3" x14ac:dyDescent="0.25">
      <c r="A10" s="5" t="s">
        <v>39</v>
      </c>
      <c r="B10" s="5" t="s">
        <v>40</v>
      </c>
      <c r="C10" s="6">
        <v>28174</v>
      </c>
    </row>
    <row r="11" spans="1:3" x14ac:dyDescent="0.25">
      <c r="A11" s="5" t="s">
        <v>39</v>
      </c>
      <c r="B11" s="5" t="s">
        <v>41</v>
      </c>
      <c r="C11" s="6">
        <v>17000</v>
      </c>
    </row>
    <row r="12" spans="1:3" x14ac:dyDescent="0.25">
      <c r="A12" s="5" t="s">
        <v>39</v>
      </c>
      <c r="B12" s="5" t="s">
        <v>42</v>
      </c>
      <c r="C12" s="6">
        <v>24500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F26" sqref="F26"/>
    </sheetView>
  </sheetViews>
  <sheetFormatPr baseColWidth="10" defaultRowHeight="15" x14ac:dyDescent="0.25"/>
  <cols>
    <col min="1" max="1" width="13.28515625" bestFit="1" customWidth="1"/>
    <col min="2" max="2" width="12.85546875" style="3" bestFit="1" customWidth="1"/>
  </cols>
  <sheetData>
    <row r="1" spans="1:2" x14ac:dyDescent="0.25">
      <c r="A1" s="14" t="s">
        <v>79</v>
      </c>
    </row>
    <row r="3" spans="1:2" x14ac:dyDescent="0.25">
      <c r="A3" s="5" t="s">
        <v>78</v>
      </c>
      <c r="B3" s="6">
        <v>123000</v>
      </c>
    </row>
    <row r="4" spans="1:2" x14ac:dyDescent="0.25">
      <c r="A4" s="5" t="s">
        <v>43</v>
      </c>
      <c r="B4" s="6">
        <v>-45000</v>
      </c>
    </row>
    <row r="5" spans="1:2" x14ac:dyDescent="0.25">
      <c r="A5" s="5" t="s">
        <v>44</v>
      </c>
      <c r="B5" s="6">
        <v>-24000</v>
      </c>
    </row>
    <row r="6" spans="1:2" x14ac:dyDescent="0.25">
      <c r="A6" s="5" t="s">
        <v>77</v>
      </c>
      <c r="B6" s="6">
        <v>-8690</v>
      </c>
    </row>
    <row r="7" spans="1:2" x14ac:dyDescent="0.25">
      <c r="A7" s="5" t="s">
        <v>45</v>
      </c>
      <c r="B7" s="10">
        <f>B3+SUM(B4:B6)</f>
        <v>45310</v>
      </c>
    </row>
    <row r="8" spans="1:2" x14ac:dyDescent="0.25">
      <c r="A8" s="5" t="s">
        <v>46</v>
      </c>
      <c r="B8" s="6">
        <v>-18780</v>
      </c>
    </row>
    <row r="9" spans="1:2" x14ac:dyDescent="0.25">
      <c r="A9" s="5" t="s">
        <v>47</v>
      </c>
      <c r="B9" s="10">
        <f>B7+B8</f>
        <v>26530</v>
      </c>
    </row>
    <row r="13" spans="1:2" x14ac:dyDescent="0.25">
      <c r="B13"/>
    </row>
    <row r="14" spans="1:2" x14ac:dyDescent="0.25">
      <c r="B14"/>
    </row>
    <row r="15" spans="1:2" x14ac:dyDescent="0.25">
      <c r="B15"/>
    </row>
    <row r="16" spans="1:2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3" sqref="C3"/>
    </sheetView>
  </sheetViews>
  <sheetFormatPr baseColWidth="10" defaultRowHeight="15" x14ac:dyDescent="0.25"/>
  <cols>
    <col min="1" max="1" width="13.85546875" bestFit="1" customWidth="1"/>
    <col min="2" max="2" width="11.85546875" style="2" bestFit="1" customWidth="1"/>
  </cols>
  <sheetData>
    <row r="1" spans="1:2" x14ac:dyDescent="0.25">
      <c r="A1" s="14" t="s">
        <v>80</v>
      </c>
    </row>
    <row r="3" spans="1:2" x14ac:dyDescent="0.25">
      <c r="A3" s="7" t="s">
        <v>48</v>
      </c>
      <c r="B3" s="11" t="s">
        <v>2</v>
      </c>
    </row>
    <row r="4" spans="1:2" x14ac:dyDescent="0.25">
      <c r="A4" s="5" t="s">
        <v>49</v>
      </c>
      <c r="B4" s="9">
        <v>12450</v>
      </c>
    </row>
    <row r="5" spans="1:2" x14ac:dyDescent="0.25">
      <c r="A5" s="5" t="s">
        <v>50</v>
      </c>
      <c r="B5" s="9">
        <v>28400</v>
      </c>
    </row>
    <row r="6" spans="1:2" x14ac:dyDescent="0.25">
      <c r="A6" s="5" t="s">
        <v>51</v>
      </c>
      <c r="B6" s="9">
        <v>13680</v>
      </c>
    </row>
    <row r="7" spans="1:2" x14ac:dyDescent="0.25">
      <c r="A7" s="5" t="s">
        <v>52</v>
      </c>
      <c r="B7" s="9">
        <v>22687</v>
      </c>
    </row>
    <row r="8" spans="1:2" x14ac:dyDescent="0.25">
      <c r="A8" s="5" t="s">
        <v>53</v>
      </c>
      <c r="B8" s="9">
        <v>15783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zoomScale="90" zoomScaleNormal="90" workbookViewId="0">
      <selection activeCell="F15" sqref="F15"/>
    </sheetView>
  </sheetViews>
  <sheetFormatPr baseColWidth="10" defaultRowHeight="15" x14ac:dyDescent="0.25"/>
  <cols>
    <col min="1" max="1" width="13.28515625" bestFit="1" customWidth="1"/>
    <col min="2" max="2" width="12.5703125" bestFit="1" customWidth="1"/>
    <col min="3" max="3" width="12.7109375" bestFit="1" customWidth="1"/>
  </cols>
  <sheetData>
    <row r="1" spans="1:3" x14ac:dyDescent="0.25">
      <c r="A1" t="s">
        <v>55</v>
      </c>
      <c r="B1" t="s">
        <v>54</v>
      </c>
      <c r="C1" t="s">
        <v>56</v>
      </c>
    </row>
    <row r="2" spans="1:3" x14ac:dyDescent="0.25">
      <c r="A2" t="s">
        <v>57</v>
      </c>
      <c r="B2" t="s">
        <v>61</v>
      </c>
      <c r="C2" s="1">
        <v>39.758399999999995</v>
      </c>
    </row>
    <row r="3" spans="1:3" x14ac:dyDescent="0.25">
      <c r="A3" t="s">
        <v>57</v>
      </c>
      <c r="B3" t="s">
        <v>62</v>
      </c>
      <c r="C3" s="1">
        <v>47.12</v>
      </c>
    </row>
    <row r="4" spans="1:3" x14ac:dyDescent="0.25">
      <c r="A4" t="s">
        <v>57</v>
      </c>
      <c r="B4" t="s">
        <v>63</v>
      </c>
      <c r="C4" s="1">
        <v>46.419999999999995</v>
      </c>
    </row>
    <row r="5" spans="1:3" x14ac:dyDescent="0.25">
      <c r="A5" t="s">
        <v>57</v>
      </c>
      <c r="B5" t="s">
        <v>64</v>
      </c>
      <c r="C5" s="1">
        <v>23.56</v>
      </c>
    </row>
    <row r="6" spans="1:3" x14ac:dyDescent="0.25">
      <c r="A6" t="s">
        <v>57</v>
      </c>
      <c r="B6" t="s">
        <v>65</v>
      </c>
      <c r="C6" s="1">
        <v>43.54</v>
      </c>
    </row>
    <row r="7" spans="1:3" x14ac:dyDescent="0.25">
      <c r="A7" t="s">
        <v>57</v>
      </c>
      <c r="B7" t="s">
        <v>66</v>
      </c>
      <c r="C7" s="1">
        <v>35.97</v>
      </c>
    </row>
    <row r="8" spans="1:3" x14ac:dyDescent="0.25">
      <c r="A8" t="s">
        <v>58</v>
      </c>
      <c r="B8" t="s">
        <v>61</v>
      </c>
      <c r="C8" s="1">
        <v>29.675800000000006</v>
      </c>
    </row>
    <row r="9" spans="1:3" x14ac:dyDescent="0.25">
      <c r="A9" t="s">
        <v>58</v>
      </c>
      <c r="B9" t="s">
        <v>62</v>
      </c>
      <c r="C9" s="1">
        <v>31.790000000000003</v>
      </c>
    </row>
    <row r="10" spans="1:3" x14ac:dyDescent="0.25">
      <c r="A10" t="s">
        <v>58</v>
      </c>
      <c r="B10" t="s">
        <v>63</v>
      </c>
      <c r="C10" s="1">
        <v>40.561400000000006</v>
      </c>
    </row>
    <row r="11" spans="1:3" x14ac:dyDescent="0.25">
      <c r="A11" t="s">
        <v>58</v>
      </c>
      <c r="B11" t="s">
        <v>64</v>
      </c>
      <c r="C11" s="1">
        <v>15.572699999999999</v>
      </c>
    </row>
    <row r="12" spans="1:3" x14ac:dyDescent="0.25">
      <c r="A12" t="s">
        <v>58</v>
      </c>
      <c r="B12" t="s">
        <v>65</v>
      </c>
      <c r="C12" s="1">
        <v>32.537999999999997</v>
      </c>
    </row>
    <row r="13" spans="1:3" x14ac:dyDescent="0.25">
      <c r="A13" t="s">
        <v>58</v>
      </c>
      <c r="B13" t="s">
        <v>66</v>
      </c>
      <c r="C13" s="1">
        <v>27.966400000000004</v>
      </c>
    </row>
    <row r="14" spans="1:3" x14ac:dyDescent="0.25">
      <c r="A14" t="s">
        <v>59</v>
      </c>
      <c r="B14" t="s">
        <v>61</v>
      </c>
      <c r="C14" s="1">
        <v>34.411299999999997</v>
      </c>
    </row>
    <row r="15" spans="1:3" x14ac:dyDescent="0.25">
      <c r="A15" t="s">
        <v>59</v>
      </c>
      <c r="B15" t="s">
        <v>62</v>
      </c>
      <c r="C15" s="1">
        <v>30.2379</v>
      </c>
    </row>
    <row r="16" spans="1:3" x14ac:dyDescent="0.25">
      <c r="A16" t="s">
        <v>59</v>
      </c>
      <c r="B16" t="s">
        <v>63</v>
      </c>
      <c r="C16" s="1">
        <v>41.742800000000003</v>
      </c>
    </row>
    <row r="17" spans="1:3" x14ac:dyDescent="0.25">
      <c r="A17" t="s">
        <v>59</v>
      </c>
      <c r="B17" t="s">
        <v>64</v>
      </c>
      <c r="C17" s="1">
        <v>31.45</v>
      </c>
    </row>
    <row r="18" spans="1:3" x14ac:dyDescent="0.25">
      <c r="A18" t="s">
        <v>59</v>
      </c>
      <c r="B18" t="s">
        <v>65</v>
      </c>
      <c r="C18" s="1">
        <v>33.9405</v>
      </c>
    </row>
    <row r="19" spans="1:3" x14ac:dyDescent="0.25">
      <c r="A19" t="s">
        <v>59</v>
      </c>
      <c r="B19" t="s">
        <v>66</v>
      </c>
      <c r="C19" s="1">
        <v>22.11</v>
      </c>
    </row>
    <row r="20" spans="1:3" x14ac:dyDescent="0.25">
      <c r="A20" t="s">
        <v>60</v>
      </c>
      <c r="B20" t="s">
        <v>61</v>
      </c>
      <c r="C20" s="1">
        <v>21.42</v>
      </c>
    </row>
    <row r="21" spans="1:3" x14ac:dyDescent="0.25">
      <c r="A21" t="s">
        <v>60</v>
      </c>
      <c r="B21" t="s">
        <v>62</v>
      </c>
      <c r="C21" s="1">
        <v>23.869999999999997</v>
      </c>
    </row>
    <row r="22" spans="1:3" x14ac:dyDescent="0.25">
      <c r="A22" t="s">
        <v>60</v>
      </c>
      <c r="B22" t="s">
        <v>63</v>
      </c>
      <c r="C22" s="1">
        <v>30.42</v>
      </c>
    </row>
    <row r="23" spans="1:3" x14ac:dyDescent="0.25">
      <c r="A23" t="s">
        <v>60</v>
      </c>
      <c r="B23" t="s">
        <v>64</v>
      </c>
      <c r="C23" s="1">
        <v>21.59</v>
      </c>
    </row>
    <row r="24" spans="1:3" x14ac:dyDescent="0.25">
      <c r="A24" t="s">
        <v>60</v>
      </c>
      <c r="B24" t="s">
        <v>65</v>
      </c>
      <c r="C24" s="1">
        <v>25.74</v>
      </c>
    </row>
    <row r="25" spans="1:3" x14ac:dyDescent="0.25">
      <c r="A25" t="s">
        <v>60</v>
      </c>
      <c r="B25" t="s">
        <v>66</v>
      </c>
      <c r="C25" s="1">
        <v>27.716699999999999</v>
      </c>
    </row>
    <row r="26" spans="1:3" x14ac:dyDescent="0.25">
      <c r="A26" t="s">
        <v>67</v>
      </c>
      <c r="B26" t="s">
        <v>61</v>
      </c>
      <c r="C26" s="1">
        <v>48.32</v>
      </c>
    </row>
    <row r="27" spans="1:3" x14ac:dyDescent="0.25">
      <c r="A27" t="s">
        <v>67</v>
      </c>
      <c r="B27" t="s">
        <v>62</v>
      </c>
      <c r="C27" s="1">
        <v>20.12</v>
      </c>
    </row>
    <row r="28" spans="1:3" x14ac:dyDescent="0.25">
      <c r="A28" t="s">
        <v>67</v>
      </c>
      <c r="B28" t="s">
        <v>63</v>
      </c>
      <c r="C28" s="1">
        <v>27.45</v>
      </c>
    </row>
    <row r="29" spans="1:3" x14ac:dyDescent="0.25">
      <c r="A29" t="s">
        <v>67</v>
      </c>
      <c r="B29" t="s">
        <v>64</v>
      </c>
      <c r="C29" s="1">
        <v>39.28</v>
      </c>
    </row>
    <row r="30" spans="1:3" x14ac:dyDescent="0.25">
      <c r="A30" t="s">
        <v>67</v>
      </c>
      <c r="B30" t="s">
        <v>65</v>
      </c>
      <c r="C30" s="1">
        <v>18.47</v>
      </c>
    </row>
    <row r="31" spans="1:3" x14ac:dyDescent="0.25">
      <c r="A31" t="s">
        <v>67</v>
      </c>
      <c r="B31" t="s">
        <v>66</v>
      </c>
      <c r="C31" s="1">
        <v>21.52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6" sqref="B26"/>
    </sheetView>
  </sheetViews>
  <sheetFormatPr baseColWidth="10" defaultRowHeight="15" x14ac:dyDescent="0.25"/>
  <cols>
    <col min="1" max="1" width="26.140625" bestFit="1" customWidth="1"/>
    <col min="2" max="2" width="22.5703125" bestFit="1" customWidth="1"/>
  </cols>
  <sheetData>
    <row r="1" spans="1:2" x14ac:dyDescent="0.25">
      <c r="A1" s="14" t="s">
        <v>81</v>
      </c>
    </row>
    <row r="3" spans="1:2" x14ac:dyDescent="0.25">
      <c r="A3" s="12" t="s">
        <v>68</v>
      </c>
      <c r="B3" s="12" t="s">
        <v>69</v>
      </c>
    </row>
    <row r="4" spans="1:2" x14ac:dyDescent="0.25">
      <c r="A4" s="5" t="s">
        <v>70</v>
      </c>
      <c r="B4" s="5">
        <v>428</v>
      </c>
    </row>
    <row r="5" spans="1:2" x14ac:dyDescent="0.25">
      <c r="A5" s="5" t="s">
        <v>71</v>
      </c>
      <c r="B5" s="5">
        <v>312</v>
      </c>
    </row>
    <row r="6" spans="1:2" x14ac:dyDescent="0.25">
      <c r="A6" s="5" t="s">
        <v>72</v>
      </c>
      <c r="B6" s="5">
        <v>124</v>
      </c>
    </row>
    <row r="7" spans="1:2" x14ac:dyDescent="0.25">
      <c r="A7" s="5" t="s">
        <v>73</v>
      </c>
      <c r="B7" s="5">
        <v>67</v>
      </c>
    </row>
    <row r="8" spans="1:2" x14ac:dyDescent="0.25">
      <c r="A8" s="5" t="s">
        <v>74</v>
      </c>
      <c r="B8" s="5">
        <v>42</v>
      </c>
    </row>
    <row r="9" spans="1:2" x14ac:dyDescent="0.25">
      <c r="A9" s="5" t="s">
        <v>75</v>
      </c>
      <c r="B9" s="5">
        <v>24</v>
      </c>
    </row>
    <row r="10" spans="1:2" x14ac:dyDescent="0.25">
      <c r="A10" s="13" t="s">
        <v>76</v>
      </c>
      <c r="B10" s="13">
        <v>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/>
  </sheetViews>
  <sheetFormatPr baseColWidth="10" defaultRowHeight="15" x14ac:dyDescent="0.25"/>
  <cols>
    <col min="2" max="13" width="5.42578125" customWidth="1"/>
    <col min="14" max="14" width="1.42578125" customWidth="1"/>
    <col min="15" max="15" width="21.5703125" customWidth="1"/>
  </cols>
  <sheetData>
    <row r="1" spans="1:15" x14ac:dyDescent="0.25">
      <c r="A1" s="14" t="s">
        <v>95</v>
      </c>
    </row>
    <row r="3" spans="1:15" s="4" customFormat="1" ht="28.5" customHeight="1" x14ac:dyDescent="0.25">
      <c r="A3" s="15" t="s">
        <v>82</v>
      </c>
      <c r="B3" s="15" t="s">
        <v>83</v>
      </c>
      <c r="C3" s="15" t="s">
        <v>84</v>
      </c>
      <c r="D3" s="15" t="s">
        <v>85</v>
      </c>
      <c r="E3" s="15" t="s">
        <v>86</v>
      </c>
      <c r="F3" s="15" t="s">
        <v>87</v>
      </c>
      <c r="G3" s="15" t="s">
        <v>88</v>
      </c>
      <c r="H3" s="15" t="s">
        <v>89</v>
      </c>
      <c r="I3" s="15" t="s">
        <v>90</v>
      </c>
      <c r="J3" s="15" t="s">
        <v>91</v>
      </c>
      <c r="K3" s="15" t="s">
        <v>92</v>
      </c>
      <c r="L3" s="15" t="s">
        <v>93</v>
      </c>
      <c r="M3" s="15" t="s">
        <v>94</v>
      </c>
    </row>
    <row r="4" spans="1:15" s="17" customFormat="1" ht="28.5" customHeight="1" x14ac:dyDescent="0.25">
      <c r="A4" s="16" t="s">
        <v>30</v>
      </c>
      <c r="B4" s="16">
        <v>23</v>
      </c>
      <c r="C4" s="16">
        <v>19</v>
      </c>
      <c r="D4" s="16">
        <v>27</v>
      </c>
      <c r="E4" s="16">
        <v>26</v>
      </c>
      <c r="F4" s="16">
        <v>41</v>
      </c>
      <c r="G4" s="16">
        <v>37</v>
      </c>
      <c r="H4" s="16">
        <v>22</v>
      </c>
      <c r="I4" s="16">
        <v>37</v>
      </c>
      <c r="J4" s="16">
        <v>35</v>
      </c>
      <c r="K4" s="16">
        <v>31</v>
      </c>
      <c r="L4" s="16">
        <v>32</v>
      </c>
      <c r="M4" s="16">
        <v>32</v>
      </c>
      <c r="O4" s="5"/>
    </row>
    <row r="5" spans="1:15" s="17" customFormat="1" ht="28.5" customHeight="1" x14ac:dyDescent="0.25">
      <c r="A5" s="16" t="s">
        <v>31</v>
      </c>
      <c r="B5" s="16">
        <v>26</v>
      </c>
      <c r="C5" s="16">
        <v>40</v>
      </c>
      <c r="D5" s="16">
        <v>22</v>
      </c>
      <c r="E5" s="16">
        <v>34</v>
      </c>
      <c r="F5" s="16">
        <v>23</v>
      </c>
      <c r="G5" s="16">
        <v>49</v>
      </c>
      <c r="H5" s="16">
        <v>21</v>
      </c>
      <c r="I5" s="16">
        <v>30</v>
      </c>
      <c r="J5" s="16">
        <v>33</v>
      </c>
      <c r="K5" s="16">
        <v>17</v>
      </c>
      <c r="L5" s="16">
        <v>45</v>
      </c>
      <c r="M5" s="16">
        <v>30</v>
      </c>
      <c r="O5" s="5"/>
    </row>
    <row r="6" spans="1:15" s="17" customFormat="1" ht="28.5" customHeight="1" x14ac:dyDescent="0.25">
      <c r="A6" s="16" t="s">
        <v>32</v>
      </c>
      <c r="B6" s="16">
        <v>20</v>
      </c>
      <c r="C6" s="16">
        <v>40</v>
      </c>
      <c r="D6" s="16">
        <v>29</v>
      </c>
      <c r="E6" s="16">
        <v>48</v>
      </c>
      <c r="F6" s="16">
        <v>43</v>
      </c>
      <c r="G6" s="16">
        <v>31</v>
      </c>
      <c r="H6" s="16">
        <v>34</v>
      </c>
      <c r="I6" s="16">
        <v>33</v>
      </c>
      <c r="J6" s="16">
        <v>44</v>
      </c>
      <c r="K6" s="16">
        <v>25</v>
      </c>
      <c r="L6" s="16">
        <v>22</v>
      </c>
      <c r="M6" s="16">
        <v>33</v>
      </c>
      <c r="O6" s="5"/>
    </row>
    <row r="7" spans="1:15" s="17" customFormat="1" ht="28.5" customHeight="1" x14ac:dyDescent="0.25">
      <c r="A7" s="16" t="s">
        <v>33</v>
      </c>
      <c r="B7" s="16">
        <v>42</v>
      </c>
      <c r="C7" s="16">
        <v>44</v>
      </c>
      <c r="D7" s="16">
        <v>43</v>
      </c>
      <c r="E7" s="16">
        <v>41</v>
      </c>
      <c r="F7" s="16">
        <v>34</v>
      </c>
      <c r="G7" s="16">
        <v>18</v>
      </c>
      <c r="H7" s="16">
        <v>39</v>
      </c>
      <c r="I7" s="16">
        <v>25</v>
      </c>
      <c r="J7" s="16">
        <v>36</v>
      </c>
      <c r="K7" s="16">
        <v>43</v>
      </c>
      <c r="L7" s="16">
        <v>18</v>
      </c>
      <c r="M7" s="16">
        <v>37</v>
      </c>
      <c r="O7" s="5"/>
    </row>
    <row r="8" spans="1:15" s="17" customFormat="1" ht="28.5" customHeight="1" x14ac:dyDescent="0.25">
      <c r="A8" s="16" t="s">
        <v>35</v>
      </c>
      <c r="B8" s="16">
        <v>17</v>
      </c>
      <c r="C8" s="16">
        <v>27</v>
      </c>
      <c r="D8" s="16">
        <v>35</v>
      </c>
      <c r="E8" s="16">
        <v>42</v>
      </c>
      <c r="F8" s="16">
        <v>36</v>
      </c>
      <c r="G8" s="16">
        <v>37</v>
      </c>
      <c r="H8" s="16">
        <v>42</v>
      </c>
      <c r="I8" s="16">
        <v>17</v>
      </c>
      <c r="J8" s="16">
        <v>44</v>
      </c>
      <c r="K8" s="16">
        <v>21</v>
      </c>
      <c r="L8" s="16">
        <v>24</v>
      </c>
      <c r="M8" s="16">
        <v>32</v>
      </c>
      <c r="O8" s="5"/>
    </row>
    <row r="9" spans="1:15" s="17" customFormat="1" ht="28.5" customHeight="1" x14ac:dyDescent="0.25">
      <c r="A9" s="16" t="s">
        <v>36</v>
      </c>
      <c r="B9" s="16">
        <v>23</v>
      </c>
      <c r="C9" s="16">
        <v>27</v>
      </c>
      <c r="D9" s="16">
        <v>25</v>
      </c>
      <c r="E9" s="16">
        <v>20</v>
      </c>
      <c r="F9" s="16">
        <v>43</v>
      </c>
      <c r="G9" s="16">
        <v>62</v>
      </c>
      <c r="H9" s="16">
        <v>20</v>
      </c>
      <c r="I9" s="16">
        <v>23</v>
      </c>
      <c r="J9" s="16">
        <v>15</v>
      </c>
      <c r="K9" s="16">
        <v>41</v>
      </c>
      <c r="L9" s="16">
        <v>40</v>
      </c>
      <c r="M9" s="16">
        <v>23</v>
      </c>
      <c r="O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Compartimentage</vt:lpstr>
      <vt:lpstr>RayonSoleil</vt:lpstr>
      <vt:lpstr>Cascade</vt:lpstr>
      <vt:lpstr>Pareto</vt:lpstr>
      <vt:lpstr>Zone et Valeur</vt:lpstr>
      <vt:lpstr>Entonnoir</vt:lpstr>
      <vt:lpstr>Sparkline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Corinne HERVO</cp:lastModifiedBy>
  <dcterms:created xsi:type="dcterms:W3CDTF">2016-11-02T07:54:32Z</dcterms:created>
  <dcterms:modified xsi:type="dcterms:W3CDTF">2017-01-24T16:22:55Z</dcterms:modified>
</cp:coreProperties>
</file>